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oeli\Desktop\"/>
    </mc:Choice>
  </mc:AlternateContent>
  <bookViews>
    <workbookView xWindow="0" yWindow="0" windowWidth="27600" windowHeight="10065"/>
  </bookViews>
  <sheets>
    <sheet name="R$ Empregado" sheetId="4" r:id="rId1"/>
    <sheet name="Plan1" sheetId="5" r:id="rId2"/>
  </sheets>
  <externalReferences>
    <externalReference r:id="rId3"/>
  </externalReferences>
  <definedNames>
    <definedName name="ddd">#REF!</definedName>
    <definedName name="eeee">#REF!</definedName>
    <definedName name="Excel_BuiltIn_Print_Area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FC">#REF!</definedName>
    <definedName name="fff">#REF!</definedName>
    <definedName name="ir">'[1]24HTDM'!#REF!</definedName>
    <definedName name="rgfgdfg">#REF!</definedName>
    <definedName name="t">'[1]24HTDM'!#REF!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5" i="4" l="1"/>
  <c r="F144" i="4"/>
  <c r="F140" i="4"/>
  <c r="F139" i="4"/>
  <c r="E133" i="4"/>
  <c r="E131" i="4"/>
  <c r="E130" i="4"/>
  <c r="E121" i="4"/>
  <c r="E119" i="4"/>
  <c r="E117" i="4"/>
  <c r="E116" i="4"/>
  <c r="E115" i="4"/>
  <c r="E114" i="4"/>
  <c r="E113" i="4"/>
  <c r="E112" i="4"/>
  <c r="E87" i="4"/>
  <c r="E86" i="4"/>
  <c r="E85" i="4"/>
  <c r="E84" i="4"/>
  <c r="E83" i="4"/>
  <c r="E75" i="4"/>
  <c r="E74" i="4"/>
  <c r="E73" i="4"/>
  <c r="E72" i="4"/>
  <c r="E71" i="4"/>
  <c r="E70" i="4"/>
  <c r="E47" i="4"/>
  <c r="E46" i="4"/>
  <c r="E45" i="4"/>
  <c r="E44" i="4"/>
  <c r="E43" i="4"/>
  <c r="E42" i="4"/>
  <c r="E41" i="4"/>
  <c r="E40" i="4"/>
  <c r="E34" i="4"/>
  <c r="D151" i="4" l="1"/>
  <c r="D149" i="4"/>
  <c r="D153" i="4"/>
  <c r="D150" i="4"/>
  <c r="D152" i="4" l="1"/>
  <c r="D155" i="4" s="1"/>
  <c r="E58" i="4"/>
  <c r="D119" i="4"/>
  <c r="E26" i="4" l="1"/>
  <c r="E25" i="4"/>
  <c r="E28" i="4" l="1"/>
  <c r="D131" i="4"/>
  <c r="D71" i="4"/>
  <c r="E93" i="4"/>
  <c r="D28" i="4"/>
  <c r="D125" i="4" s="1"/>
  <c r="D98" i="4"/>
  <c r="D58" i="4"/>
  <c r="D64" i="4" s="1"/>
  <c r="D88" i="4"/>
  <c r="D97" i="4" s="1"/>
  <c r="E33" i="4" l="1"/>
  <c r="E35" i="4" s="1"/>
  <c r="D128" i="4"/>
  <c r="D99" i="4"/>
  <c r="D33" i="4" l="1"/>
  <c r="E62" i="4" s="1"/>
  <c r="D35" i="4" l="1"/>
  <c r="D62" i="4" s="1"/>
  <c r="E64" i="4"/>
  <c r="E80" i="4" l="1"/>
  <c r="E68" i="4"/>
  <c r="E38" i="4"/>
  <c r="E125" i="4"/>
  <c r="E82" i="4" l="1"/>
  <c r="E107" i="4"/>
  <c r="E48" i="4" l="1"/>
  <c r="E88" i="4"/>
  <c r="E97" i="4" s="1"/>
  <c r="E63" i="4"/>
  <c r="E65" i="4" s="1"/>
  <c r="D48" i="4"/>
  <c r="D74" i="4" s="1"/>
  <c r="E126" i="4" l="1"/>
  <c r="D63" i="4"/>
  <c r="D65" i="4" s="1"/>
  <c r="D126" i="4" s="1"/>
  <c r="E129" i="4"/>
  <c r="E98" i="4"/>
  <c r="D76" i="4" l="1"/>
  <c r="D127" i="4" s="1"/>
  <c r="D130" i="4" s="1"/>
  <c r="E76" i="4"/>
  <c r="E99" i="4"/>
  <c r="E127" i="4" l="1"/>
  <c r="E110" i="4"/>
  <c r="E128" i="4"/>
  <c r="E132" i="4" l="1"/>
  <c r="C139" i="4" l="1"/>
  <c r="E139" i="4" s="1"/>
  <c r="E135" i="4"/>
</calcChain>
</file>

<file path=xl/sharedStrings.xml><?xml version="1.0" encoding="utf-8"?>
<sst xmlns="http://schemas.openxmlformats.org/spreadsheetml/2006/main" count="228" uniqueCount="145">
  <si>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</si>
  <si>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</si>
  <si>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</si>
  <si>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</si>
  <si>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</si>
  <si>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</si>
  <si>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</si>
  <si>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</si>
  <si>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</si>
  <si>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</si>
  <si>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</si>
  <si>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</si>
  <si>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</si>
  <si>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</si>
  <si>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</si>
  <si>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</si>
  <si>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</si>
  <si>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</si>
  <si>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</si>
  <si>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</si>
  <si>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</si>
  <si>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</si>
  <si>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</si>
  <si>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</si>
  <si>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</si>
  <si>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</si>
  <si>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</si>
  <si>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</si>
  <si>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</si>
  <si>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</si>
  <si>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</si>
  <si>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</si>
  <si>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</si>
  <si>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</si>
  <si>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</si>
  <si>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</si>
  <si>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</si>
  <si>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</si>
  <si>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</si>
  <si>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</si>
  <si>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</si>
  <si>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</si>
  <si>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</si>
  <si>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</si>
  <si>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</si>
  <si>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</si>
  <si>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</si>
  <si>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</si>
  <si>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</si>
  <si>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</si>
  <si>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</si>
  <si>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</si>
  <si>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</si>
  <si>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</si>
  <si>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</si>
  <si>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</si>
  <si>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</si>
  <si>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</si>
  <si>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</si>
  <si>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</si>
  <si>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</si>
  <si>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</si>
  <si>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</si>
  <si>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</si>
  <si>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</si>
  <si>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</si>
  <si>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</si>
  <si>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</si>
  <si>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</si>
  <si>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</si>
  <si>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</si>
  <si>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</si>
  <si>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</si>
  <si>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</si>
  <si>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</si>
  <si>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</si>
  <si>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Plano de Benefício Social familar</t>
  </si>
  <si>
    <t>C.1. COFINS</t>
  </si>
  <si>
    <t>C.2. PIS</t>
  </si>
  <si>
    <t>C.3. ISS</t>
  </si>
  <si>
    <t>DISCRIMINAÇÃO DOS SERVIÇOS (DADOS REFERENTES À CONTRATAÇÃO)</t>
  </si>
  <si>
    <t>Ano do Acordo, Convenção ou Dissídio Coletivo e Sindicato</t>
  </si>
  <si>
    <t>Número de meses de execução contratual</t>
  </si>
  <si>
    <t>IDENTIFICAÇÃO DO SERVIÇO</t>
  </si>
  <si>
    <t>DADOS COMPLEMENTARES PARA COMPOSIÇÃO DOS CUSTOS REFERENTE À MÃO DE OBRA</t>
  </si>
  <si>
    <t>Salário Normativo da Categoria Profissional:</t>
  </si>
  <si>
    <t>Categoria profissional (vinculada a execução contratual)</t>
  </si>
  <si>
    <t>Data base da categoria</t>
  </si>
  <si>
    <t>Código Brasileiro de Ocupações - CBO</t>
  </si>
  <si>
    <t>Número do Processo:</t>
  </si>
  <si>
    <t>Local da prestação dos serviços:</t>
  </si>
  <si>
    <t>Tipo de serviço</t>
  </si>
  <si>
    <t>Unidade de medida</t>
  </si>
  <si>
    <t>CUSTO TOTAL / REMUNERAÇÃO TOTAL = MÁXIMO 2,70</t>
  </si>
  <si>
    <t>FATOR K  - ACÓRDÃO TCU 289/2018 - Plenário de 21/02/2018</t>
  </si>
  <si>
    <t>Férias e Adicional de férias</t>
  </si>
  <si>
    <t>Base de Cálculo: Módulo 1 + Submódulo 2.1</t>
  </si>
  <si>
    <t>Custo direto: Somatório dos Módulos 1+2+3+4+5</t>
  </si>
  <si>
    <t>TOTAL TRIBUTOS FEDERAIS E MUNICIPAIS</t>
  </si>
  <si>
    <t>Base de Cálculo: MOD 1+ SUBMOD 2.1</t>
  </si>
  <si>
    <t>Base de Cálculo: (MÓDULO 1 + MÓDULO 2.1)</t>
  </si>
  <si>
    <t>Qualificação</t>
  </si>
  <si>
    <t>SAT: 3%                                                       FAT: 2%</t>
  </si>
  <si>
    <t>Total Módulo 4</t>
  </si>
  <si>
    <t xml:space="preserve"> Total Módulo 5</t>
  </si>
  <si>
    <t>Risco</t>
  </si>
  <si>
    <t>Beneficio Assistência Médica</t>
  </si>
  <si>
    <t>Férias + Adicional de Férias</t>
  </si>
  <si>
    <t>Outros (especificar) - Auxilio Doença</t>
  </si>
  <si>
    <t>C.4. CPRB</t>
  </si>
  <si>
    <t>Fator K</t>
  </si>
  <si>
    <t>Intervalo para repouso e alimentação - salario base/220*1*7*4,345/2*1,50</t>
  </si>
  <si>
    <t>Município de Mercedes/PR</t>
  </si>
  <si>
    <t>VIGIA: CBO 5174-20</t>
  </si>
  <si>
    <t>12 meses</t>
  </si>
  <si>
    <t>PR000232/2024</t>
  </si>
  <si>
    <t>Posto</t>
  </si>
  <si>
    <t>OBJETO: Contratação de empresa para prestação de serviços terceirizados de vigia nas escolas da rede municipal de ensino do Município de Mercedes</t>
  </si>
  <si>
    <t>Escolas de Ensino Fundamental/Mercedes/PR</t>
  </si>
  <si>
    <t>VIGIA</t>
  </si>
  <si>
    <t xml:space="preserve"> 5174-20</t>
  </si>
  <si>
    <t>QUANDRO RESUMO DO VALOR MENSAL PROPOSTO]</t>
  </si>
  <si>
    <t>3. QUADRO-RESUMO DO VALOR MENSAL DOS SERVIÇOS</t>
  </si>
  <si>
    <t>Tipo de Serviços (A)</t>
  </si>
  <si>
    <t>Valor proposto por empregado (B)</t>
  </si>
  <si>
    <t>Qtde. de empregados por posto ( C )</t>
  </si>
  <si>
    <t>Valor Proposto por posto (D)  = (BxC)</t>
  </si>
  <si>
    <t xml:space="preserve">VALOR RELATIVO A HORA SERVIÇO </t>
  </si>
  <si>
    <t>SEGURANÇA DIURNO</t>
  </si>
  <si>
    <t>VALOR MENSAL DOS SERVIÇOS</t>
  </si>
  <si>
    <t>ITENS</t>
  </si>
  <si>
    <t>DESCRIÇÃO</t>
  </si>
  <si>
    <t>UNIDADE</t>
  </si>
  <si>
    <t>QUANTIDADE</t>
  </si>
  <si>
    <t>VALOR UNITARIO</t>
  </si>
  <si>
    <t>HORA/SERVIÇO</t>
  </si>
  <si>
    <t>VALOR TOTAL:</t>
  </si>
  <si>
    <t>SERVIGO DE VIGIA DIURNO</t>
  </si>
  <si>
    <t>Quantidade de horas por escola:</t>
  </si>
  <si>
    <t>11H00 ( Creche)</t>
  </si>
  <si>
    <t>9H30m (Tiradentes)</t>
  </si>
  <si>
    <t>9H30m ( Cantinho Feliz)</t>
  </si>
  <si>
    <t>9H30m Caetano Munhoz da Rocha)</t>
  </si>
  <si>
    <t>9H30m (Jose de Alencar)</t>
  </si>
  <si>
    <t>Total de horas/Ano Letivo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</si>
</sst>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_-* #,##0.00_-;\-* #,##0.00_-;_-* \-??_-;_-@_-"/>
    <numFmt numFmtId="167" formatCode="&quot;R$&quot;#,##0.00"/>
    <numFmt numFmtId="168" formatCode="_(&quot;R$ &quot;* #,##0.00_);_(&quot;R$ &quot;* \(#,##0.00\);_(&quot;R$ &quot;* &quot;-&quot;??_);_(@_)"/>
    <numFmt numFmtId="169" formatCode="_-[$R$-416]\ * #,##0.00_-;\-[$R$-416]\ * #,##0.00_-;_-[$R$-416]\ 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Segoe UI"/>
      <family val="2"/>
    </font>
    <font>
      <sz val="11"/>
      <color rgb="FF000000"/>
      <name val="Calibri"/>
      <family val="2"/>
      <charset val="1"/>
    </font>
    <font>
      <b/>
      <sz val="24"/>
      <color rgb="FF000000"/>
      <name val="Arial"/>
      <family val="2"/>
    </font>
    <font>
      <sz val="12"/>
      <color theme="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0AD47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</borders>
  <cellStyleXfs count="65">
    <xf numFmtId="0" fontId="0" fillId="0" borderId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8" applyNumberFormat="0" applyAlignment="0" applyProtection="0"/>
    <xf numFmtId="0" fontId="13" fillId="7" borderId="19" applyNumberFormat="0" applyAlignment="0" applyProtection="0"/>
    <xf numFmtId="0" fontId="14" fillId="7" borderId="18" applyNumberFormat="0" applyAlignment="0" applyProtection="0"/>
    <xf numFmtId="0" fontId="15" fillId="0" borderId="20" applyNumberFormat="0" applyFill="0" applyAlignment="0" applyProtection="0"/>
    <xf numFmtId="0" fontId="16" fillId="8" borderId="21" applyNumberFormat="0" applyAlignment="0" applyProtection="0"/>
    <xf numFmtId="0" fontId="17" fillId="0" borderId="0" applyNumberFormat="0" applyFill="0" applyBorder="0" applyAlignment="0" applyProtection="0"/>
    <xf numFmtId="0" fontId="1" fillId="9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6" fontId="25" fillId="0" borderId="0" applyBorder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0" xfId="0" applyFont="1"/>
    <xf numFmtId="0" fontId="2" fillId="0" borderId="11" xfId="0" applyFont="1" applyBorder="1" applyAlignment="1">
      <alignment horizontal="center" vertical="center" wrapText="1"/>
    </xf>
    <xf numFmtId="10" fontId="3" fillId="0" borderId="0" xfId="0" applyNumberFormat="1" applyFont="1"/>
    <xf numFmtId="0" fontId="2" fillId="0" borderId="9" xfId="0" applyFont="1" applyBorder="1" applyAlignment="1">
      <alignment horizontal="center" vertical="center" wrapText="1"/>
    </xf>
    <xf numFmtId="0" fontId="23" fillId="0" borderId="0" xfId="0" applyFont="1"/>
    <xf numFmtId="0" fontId="2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6" fillId="35" borderId="0" xfId="0" applyFont="1" applyFill="1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center" wrapText="1"/>
    </xf>
    <xf numFmtId="44" fontId="3" fillId="0" borderId="0" xfId="0" applyNumberFormat="1" applyFont="1"/>
    <xf numFmtId="164" fontId="3" fillId="0" borderId="0" xfId="0" applyNumberFormat="1" applyFont="1"/>
    <xf numFmtId="10" fontId="3" fillId="0" borderId="0" xfId="54" applyNumberFormat="1" applyFont="1"/>
    <xf numFmtId="10" fontId="3" fillId="0" borderId="29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0" fontId="3" fillId="0" borderId="1" xfId="54" applyNumberFormat="1" applyFont="1" applyFill="1" applyBorder="1" applyAlignment="1">
      <alignment horizontal="center" vertical="center" wrapText="1"/>
    </xf>
    <xf numFmtId="10" fontId="3" fillId="0" borderId="6" xfId="54" applyNumberFormat="1" applyFont="1" applyFill="1" applyBorder="1" applyAlignment="1">
      <alignment vertical="center" wrapText="1"/>
    </xf>
    <xf numFmtId="10" fontId="2" fillId="0" borderId="2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10" fontId="2" fillId="0" borderId="24" xfId="54" applyNumberFormat="1" applyFont="1" applyBorder="1" applyAlignment="1">
      <alignment horizontal="center" vertical="center" wrapText="1"/>
    </xf>
    <xf numFmtId="10" fontId="3" fillId="0" borderId="24" xfId="54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49" xfId="0" applyFont="1" applyBorder="1"/>
    <xf numFmtId="0" fontId="3" fillId="0" borderId="50" xfId="0" applyFont="1" applyBorder="1"/>
    <xf numFmtId="0" fontId="3" fillId="0" borderId="49" xfId="0" applyFont="1" applyBorder="1" applyAlignment="1">
      <alignment vertical="center"/>
    </xf>
    <xf numFmtId="9" fontId="2" fillId="0" borderId="24" xfId="54" applyFont="1" applyBorder="1" applyAlignment="1">
      <alignment horizontal="center" vertical="center" wrapText="1"/>
    </xf>
    <xf numFmtId="10" fontId="3" fillId="0" borderId="29" xfId="54" applyNumberFormat="1" applyFont="1" applyFill="1" applyBorder="1" applyAlignment="1">
      <alignment horizontal="center" vertical="center" wrapText="1"/>
    </xf>
    <xf numFmtId="164" fontId="22" fillId="0" borderId="39" xfId="55" applyFont="1" applyFill="1" applyBorder="1" applyAlignment="1">
      <alignment horizontal="center" vertical="center" wrapText="1"/>
    </xf>
    <xf numFmtId="164" fontId="22" fillId="0" borderId="24" xfId="0" applyNumberFormat="1" applyFont="1" applyBorder="1" applyAlignment="1">
      <alignment horizontal="center" vertical="center" wrapText="1"/>
    </xf>
    <xf numFmtId="164" fontId="28" fillId="0" borderId="24" xfId="0" applyNumberFormat="1" applyFont="1" applyBorder="1" applyAlignment="1">
      <alignment horizontal="center" vertical="center" wrapText="1"/>
    </xf>
    <xf numFmtId="10" fontId="2" fillId="36" borderId="24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8" fillId="0" borderId="9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164" fontId="28" fillId="0" borderId="24" xfId="55" applyFont="1" applyBorder="1" applyAlignment="1">
      <alignment horizontal="center" vertical="center" wrapText="1"/>
    </xf>
    <xf numFmtId="164" fontId="22" fillId="0" borderId="39" xfId="0" applyNumberFormat="1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center" vertical="center" wrapText="1"/>
    </xf>
    <xf numFmtId="44" fontId="28" fillId="0" borderId="51" xfId="0" applyNumberFormat="1" applyFont="1" applyBorder="1"/>
    <xf numFmtId="164" fontId="22" fillId="0" borderId="24" xfId="55" applyFont="1" applyBorder="1" applyAlignment="1">
      <alignment horizontal="center" vertical="center" wrapText="1"/>
    </xf>
    <xf numFmtId="44" fontId="28" fillId="0" borderId="5" xfId="0" applyNumberFormat="1" applyFont="1" applyBorder="1"/>
    <xf numFmtId="164" fontId="22" fillId="0" borderId="24" xfId="0" applyNumberFormat="1" applyFont="1" applyBorder="1" applyAlignment="1">
      <alignment vertical="center" wrapText="1"/>
    </xf>
    <xf numFmtId="164" fontId="28" fillId="0" borderId="24" xfId="0" applyNumberFormat="1" applyFont="1" applyBorder="1" applyAlignment="1">
      <alignment vertical="center" wrapText="1"/>
    </xf>
    <xf numFmtId="10" fontId="3" fillId="0" borderId="55" xfId="0" applyNumberFormat="1" applyFont="1" applyBorder="1" applyAlignment="1">
      <alignment horizontal="center" vertical="center" wrapText="1"/>
    </xf>
    <xf numFmtId="10" fontId="3" fillId="0" borderId="56" xfId="0" applyNumberFormat="1" applyFont="1" applyBorder="1" applyAlignment="1">
      <alignment horizontal="center" vertical="center" wrapText="1"/>
    </xf>
    <xf numFmtId="164" fontId="22" fillId="0" borderId="57" xfId="0" applyNumberFormat="1" applyFont="1" applyBorder="1" applyAlignment="1">
      <alignment horizontal="center" vertical="center" wrapText="1"/>
    </xf>
    <xf numFmtId="0" fontId="3" fillId="0" borderId="58" xfId="0" applyFont="1" applyBorder="1"/>
    <xf numFmtId="0" fontId="22" fillId="0" borderId="57" xfId="0" applyFont="1" applyBorder="1"/>
    <xf numFmtId="164" fontId="28" fillId="0" borderId="10" xfId="0" applyNumberFormat="1" applyFont="1" applyBorder="1" applyAlignment="1">
      <alignment horizontal="center" vertical="center" wrapText="1"/>
    </xf>
    <xf numFmtId="2" fontId="28" fillId="0" borderId="0" xfId="0" applyNumberFormat="1" applyFont="1" applyAlignment="1">
      <alignment horizontal="center"/>
    </xf>
    <xf numFmtId="0" fontId="3" fillId="0" borderId="5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0" fontId="3" fillId="0" borderId="14" xfId="0" applyNumberFormat="1" applyFont="1" applyBorder="1" applyAlignment="1">
      <alignment horizontal="center" vertical="center" wrapText="1"/>
    </xf>
    <xf numFmtId="164" fontId="27" fillId="0" borderId="24" xfId="0" applyNumberFormat="1" applyFont="1" applyBorder="1" applyAlignment="1">
      <alignment horizontal="center" vertical="center" wrapText="1"/>
    </xf>
    <xf numFmtId="44" fontId="28" fillId="36" borderId="0" xfId="0" applyNumberFormat="1" applyFont="1" applyFill="1"/>
    <xf numFmtId="164" fontId="22" fillId="0" borderId="5" xfId="55" applyFont="1" applyFill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/>
    </xf>
    <xf numFmtId="164" fontId="22" fillId="0" borderId="3" xfId="55" applyFont="1" applyFill="1" applyBorder="1" applyAlignment="1">
      <alignment horizontal="center" vertical="center"/>
    </xf>
    <xf numFmtId="10" fontId="2" fillId="0" borderId="31" xfId="0" applyNumberFormat="1" applyFont="1" applyBorder="1" applyAlignment="1">
      <alignment horizontal="center" vertical="center" wrapText="1"/>
    </xf>
    <xf numFmtId="10" fontId="22" fillId="0" borderId="24" xfId="0" applyNumberFormat="1" applyFont="1" applyBorder="1" applyAlignment="1">
      <alignment horizontal="center" vertical="center" wrapText="1"/>
    </xf>
    <xf numFmtId="0" fontId="28" fillId="2" borderId="10" xfId="59" applyFont="1" applyFill="1" applyBorder="1" applyAlignment="1">
      <alignment horizontal="center" vertical="center" wrapText="1"/>
    </xf>
    <xf numFmtId="44" fontId="31" fillId="0" borderId="10" xfId="59" applyNumberFormat="1" applyFont="1" applyBorder="1" applyAlignment="1">
      <alignment horizontal="center" vertical="center" wrapText="1"/>
    </xf>
    <xf numFmtId="168" fontId="22" fillId="0" borderId="10" xfId="63" applyNumberFormat="1" applyFont="1" applyFill="1" applyBorder="1" applyAlignment="1">
      <alignment horizontal="center" vertical="center"/>
    </xf>
    <xf numFmtId="2" fontId="28" fillId="2" borderId="10" xfId="63" applyNumberFormat="1" applyFont="1" applyFill="1" applyBorder="1" applyAlignment="1">
      <alignment horizontal="center" vertical="center" wrapText="1"/>
    </xf>
    <xf numFmtId="0" fontId="22" fillId="0" borderId="10" xfId="63" applyNumberFormat="1" applyFont="1" applyFill="1" applyBorder="1" applyAlignment="1">
      <alignment horizontal="center" vertical="center"/>
    </xf>
    <xf numFmtId="44" fontId="22" fillId="0" borderId="10" xfId="63" applyNumberFormat="1" applyFont="1" applyFill="1" applyBorder="1" applyAlignment="1">
      <alignment horizontal="left" vertical="center"/>
    </xf>
    <xf numFmtId="44" fontId="28" fillId="0" borderId="10" xfId="59" applyNumberFormat="1" applyFont="1" applyBorder="1" applyAlignment="1">
      <alignment horizontal="center" vertical="center"/>
    </xf>
    <xf numFmtId="164" fontId="28" fillId="0" borderId="10" xfId="59" applyNumberFormat="1" applyFont="1" applyBorder="1" applyAlignment="1">
      <alignment vertical="center"/>
    </xf>
    <xf numFmtId="0" fontId="28" fillId="0" borderId="0" xfId="59" applyFont="1" applyAlignment="1">
      <alignment vertical="center"/>
    </xf>
    <xf numFmtId="44" fontId="28" fillId="0" borderId="0" xfId="59" applyNumberFormat="1" applyFont="1" applyAlignment="1">
      <alignment vertical="center"/>
    </xf>
    <xf numFmtId="0" fontId="23" fillId="2" borderId="10" xfId="0" applyFont="1" applyFill="1" applyBorder="1" applyAlignment="1">
      <alignment horizontal="center" vertical="center" wrapText="1"/>
    </xf>
    <xf numFmtId="3" fontId="23" fillId="2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44" fontId="22" fillId="0" borderId="10" xfId="56" applyFont="1" applyFill="1" applyBorder="1" applyAlignment="1">
      <alignment horizontal="center" vertical="center" wrapText="1"/>
    </xf>
    <xf numFmtId="44" fontId="3" fillId="0" borderId="0" xfId="56" applyFont="1" applyFill="1" applyBorder="1" applyAlignment="1">
      <alignment horizontal="center" vertical="center" wrapText="1"/>
    </xf>
    <xf numFmtId="164" fontId="28" fillId="0" borderId="10" xfId="0" applyNumberFormat="1" applyFont="1" applyBorder="1" applyAlignment="1">
      <alignment vertical="center" wrapText="1"/>
    </xf>
    <xf numFmtId="44" fontId="28" fillId="0" borderId="0" xfId="56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3" fillId="0" borderId="53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0" xfId="0" applyFont="1" applyBorder="1" applyAlignment="1">
      <alignment horizontal="right" vertical="center" wrapText="1" indent="1"/>
    </xf>
    <xf numFmtId="0" fontId="3" fillId="0" borderId="31" xfId="0" applyFont="1" applyBorder="1" applyAlignment="1">
      <alignment horizontal="right" vertical="center" wrapText="1" inden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22" fillId="0" borderId="1" xfId="0" applyNumberFormat="1" applyFont="1" applyBorder="1" applyAlignment="1">
      <alignment horizontal="center"/>
    </xf>
    <xf numFmtId="14" fontId="22" fillId="0" borderId="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34" borderId="34" xfId="0" applyFont="1" applyFill="1" applyBorder="1" applyAlignment="1">
      <alignment horizontal="left" vertical="center" wrapText="1"/>
    </xf>
    <xf numFmtId="0" fontId="2" fillId="34" borderId="59" xfId="0" applyFont="1" applyFill="1" applyBorder="1" applyAlignment="1">
      <alignment horizontal="left" vertical="center" wrapText="1"/>
    </xf>
    <xf numFmtId="0" fontId="2" fillId="34" borderId="35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167" fontId="3" fillId="0" borderId="60" xfId="0" applyNumberFormat="1" applyFont="1" applyBorder="1" applyAlignment="1">
      <alignment horizontal="center"/>
    </xf>
    <xf numFmtId="167" fontId="3" fillId="0" borderId="6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28" fillId="0" borderId="31" xfId="0" applyFont="1" applyBorder="1" applyAlignment="1">
      <alignment horizontal="left" vertical="center" wrapText="1"/>
    </xf>
    <xf numFmtId="0" fontId="28" fillId="0" borderId="32" xfId="0" applyFont="1" applyBorder="1" applyAlignment="1">
      <alignment horizontal="left" vertical="center" wrapText="1"/>
    </xf>
    <xf numFmtId="0" fontId="28" fillId="0" borderId="42" xfId="59" applyFont="1" applyBorder="1" applyAlignment="1">
      <alignment horizontal="left" vertical="center"/>
    </xf>
    <xf numFmtId="0" fontId="28" fillId="0" borderId="43" xfId="59" applyFont="1" applyBorder="1" applyAlignment="1">
      <alignment horizontal="left" vertical="center"/>
    </xf>
    <xf numFmtId="0" fontId="28" fillId="0" borderId="44" xfId="59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8" fillId="0" borderId="40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34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28" fillId="0" borderId="2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65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Incorreto" xfId="10" builtinId="27" customBuiltin="1"/>
    <cellStyle name="Moeda" xfId="55" builtinId="4"/>
    <cellStyle name="Moeda 2" xfId="53"/>
    <cellStyle name="Moeda 2 2" xfId="57"/>
    <cellStyle name="Moeda 3" xfId="56"/>
    <cellStyle name="Moeda 4" xfId="58"/>
    <cellStyle name="Neutra" xfId="11" builtinId="28" customBuiltin="1"/>
    <cellStyle name="Normal" xfId="0" builtinId="0"/>
    <cellStyle name="Normal 2" xfId="46"/>
    <cellStyle name="Normal 2 2" xfId="60"/>
    <cellStyle name="Normal 2 3" xfId="59"/>
    <cellStyle name="Normal 3" xfId="51"/>
    <cellStyle name="Normal 4" xfId="61"/>
    <cellStyle name="Nota" xfId="18" builtinId="10" customBuiltin="1"/>
    <cellStyle name="Porcentagem" xfId="54" builtinId="5"/>
    <cellStyle name="Porcentagem 2" xfId="63"/>
    <cellStyle name="Porcentagem 3" xfId="62"/>
    <cellStyle name="Porcentagem 6" xfId="64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 2" xfId="1"/>
    <cellStyle name="Vírgula 3" xfId="3"/>
    <cellStyle name="Vírgula 3 2" xfId="49"/>
    <cellStyle name="Vírgula 4" xfId="2"/>
    <cellStyle name="Vírgula 4 2" xfId="48"/>
    <cellStyle name="Vírgula 5" xfId="45"/>
    <cellStyle name="Vírgula 5 2" xfId="50"/>
    <cellStyle name="Vírgula 6" xfId="47"/>
    <cellStyle name="Vírgula 7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5"/>
  <sheetViews>
    <sheetView showGridLines="0" tabSelected="1" topLeftCell="A139" zoomScale="98" zoomScaleNormal="98" workbookViewId="0">
      <selection activeCell="H154" sqref="H154"/>
    </sheetView>
  </sheetViews>
  <sheetFormatPr defaultColWidth="9.140625" defaultRowHeight="15.75" x14ac:dyDescent="0.25"/>
  <cols>
    <col min="1" max="1" width="4.42578125" style="10" customWidth="1"/>
    <col min="2" max="2" width="13" style="10" customWidth="1"/>
    <col min="3" max="3" width="72.140625" style="10" customWidth="1"/>
    <col min="4" max="4" width="24.85546875" style="10" customWidth="1"/>
    <col min="5" max="5" width="18" style="47" customWidth="1"/>
    <col min="6" max="6" width="19.140625" style="10" customWidth="1"/>
    <col min="7" max="7" width="16" style="10" bestFit="1" customWidth="1"/>
    <col min="8" max="8" width="12" style="10" customWidth="1"/>
    <col min="9" max="9" width="15.140625" style="10" customWidth="1"/>
    <col min="10" max="10" width="10.42578125" style="10" customWidth="1"/>
    <col min="11" max="13" width="9.140625" style="10" customWidth="1"/>
    <col min="14" max="14" width="15.140625" style="10" bestFit="1" customWidth="1"/>
    <col min="15" max="15" width="15.7109375" style="10" bestFit="1" customWidth="1"/>
    <col min="16" max="16" width="11.5703125" style="10" bestFit="1" customWidth="1"/>
    <col min="17" max="16384" width="9.140625" style="10"/>
  </cols>
  <sheetData>
    <row r="1" spans="2:9" x14ac:dyDescent="0.25">
      <c r="B1" s="118" t="s">
        <v>112</v>
      </c>
      <c r="C1" s="119"/>
      <c r="D1" s="119"/>
      <c r="E1" s="120"/>
    </row>
    <row r="2" spans="2:9" ht="16.5" thickBot="1" x14ac:dyDescent="0.3">
      <c r="B2" s="121"/>
      <c r="C2" s="122"/>
      <c r="D2" s="122"/>
      <c r="E2" s="123"/>
    </row>
    <row r="3" spans="2:9" ht="30" x14ac:dyDescent="0.4">
      <c r="B3" s="118" t="s">
        <v>75</v>
      </c>
      <c r="C3" s="119"/>
      <c r="D3" s="119"/>
      <c r="E3" s="120"/>
      <c r="F3" s="17"/>
      <c r="G3" s="17"/>
      <c r="H3" s="17"/>
      <c r="I3" s="17"/>
    </row>
    <row r="4" spans="2:9" ht="35.25" customHeight="1" x14ac:dyDescent="0.4">
      <c r="B4" s="137" t="s">
        <v>117</v>
      </c>
      <c r="C4" s="138"/>
      <c r="D4" s="138"/>
      <c r="E4" s="139"/>
      <c r="F4" s="17"/>
      <c r="G4" s="17"/>
      <c r="H4" s="17"/>
      <c r="I4" s="17"/>
    </row>
    <row r="5" spans="2:9" ht="16.5" thickBot="1" x14ac:dyDescent="0.3">
      <c r="B5" s="126" t="s">
        <v>89</v>
      </c>
      <c r="C5" s="127"/>
      <c r="D5" s="124"/>
      <c r="E5" s="125"/>
    </row>
    <row r="6" spans="2:9" ht="15" customHeight="1" thickBot="1" x14ac:dyDescent="0.3">
      <c r="C6" s="18"/>
    </row>
    <row r="7" spans="2:9" ht="15" customHeight="1" thickBot="1" x14ac:dyDescent="0.3">
      <c r="B7" s="128" t="s">
        <v>80</v>
      </c>
      <c r="C7" s="129"/>
      <c r="D7" s="129"/>
      <c r="E7" s="130"/>
    </row>
    <row r="8" spans="2:9" ht="15" customHeight="1" x14ac:dyDescent="0.25">
      <c r="B8" s="164" t="s">
        <v>90</v>
      </c>
      <c r="C8" s="165"/>
      <c r="D8" s="160" t="s">
        <v>118</v>
      </c>
      <c r="E8" s="161"/>
    </row>
    <row r="9" spans="2:9" ht="15" customHeight="1" x14ac:dyDescent="0.25">
      <c r="B9" s="166" t="s">
        <v>81</v>
      </c>
      <c r="C9" s="167"/>
      <c r="D9" s="135" t="s">
        <v>115</v>
      </c>
      <c r="E9" s="136"/>
    </row>
    <row r="10" spans="2:9" ht="15" customHeight="1" thickBot="1" x14ac:dyDescent="0.3">
      <c r="B10" s="126" t="s">
        <v>82</v>
      </c>
      <c r="C10" s="127"/>
      <c r="D10" s="162" t="s">
        <v>114</v>
      </c>
      <c r="E10" s="163"/>
    </row>
    <row r="11" spans="2:9" ht="15" customHeight="1" thickBot="1" x14ac:dyDescent="0.3"/>
    <row r="12" spans="2:9" ht="15" customHeight="1" thickBot="1" x14ac:dyDescent="0.3">
      <c r="B12" s="128" t="s">
        <v>83</v>
      </c>
      <c r="C12" s="129"/>
      <c r="D12" s="129"/>
      <c r="E12" s="130"/>
    </row>
    <row r="13" spans="2:9" ht="15" customHeight="1" x14ac:dyDescent="0.25">
      <c r="B13" s="172" t="s">
        <v>91</v>
      </c>
      <c r="C13" s="173"/>
      <c r="D13" s="140" t="s">
        <v>113</v>
      </c>
      <c r="E13" s="141"/>
    </row>
    <row r="14" spans="2:9" ht="15" customHeight="1" thickBot="1" x14ac:dyDescent="0.3">
      <c r="B14" s="174" t="s">
        <v>92</v>
      </c>
      <c r="C14" s="175"/>
      <c r="D14" s="156" t="s">
        <v>116</v>
      </c>
      <c r="E14" s="157"/>
    </row>
    <row r="15" spans="2:9" ht="15" customHeight="1" thickBot="1" x14ac:dyDescent="0.3"/>
    <row r="16" spans="2:9" ht="15" customHeight="1" thickBot="1" x14ac:dyDescent="0.3">
      <c r="B16" s="128" t="s">
        <v>84</v>
      </c>
      <c r="C16" s="129"/>
      <c r="D16" s="129"/>
      <c r="E16" s="130"/>
    </row>
    <row r="17" spans="2:6" ht="15" customHeight="1" x14ac:dyDescent="0.25">
      <c r="B17" s="158" t="s">
        <v>85</v>
      </c>
      <c r="C17" s="159"/>
      <c r="D17" s="142">
        <v>1849</v>
      </c>
      <c r="E17" s="143"/>
    </row>
    <row r="18" spans="2:6" ht="15" customHeight="1" x14ac:dyDescent="0.25">
      <c r="B18" s="168" t="s">
        <v>86</v>
      </c>
      <c r="C18" s="169"/>
      <c r="D18" s="131" t="s">
        <v>119</v>
      </c>
      <c r="E18" s="132"/>
    </row>
    <row r="19" spans="2:6" ht="15" customHeight="1" x14ac:dyDescent="0.25">
      <c r="B19" s="168" t="s">
        <v>87</v>
      </c>
      <c r="C19" s="169"/>
      <c r="D19" s="133">
        <v>45323</v>
      </c>
      <c r="E19" s="134"/>
    </row>
    <row r="20" spans="2:6" ht="15" customHeight="1" thickBot="1" x14ac:dyDescent="0.3">
      <c r="B20" s="170" t="s">
        <v>88</v>
      </c>
      <c r="C20" s="171"/>
      <c r="D20" s="140" t="s">
        <v>120</v>
      </c>
      <c r="E20" s="141"/>
    </row>
    <row r="21" spans="2:6" ht="16.5" thickBot="1" x14ac:dyDescent="0.3"/>
    <row r="22" spans="2:6" ht="16.5" thickBot="1" x14ac:dyDescent="0.3">
      <c r="B22" s="97" t="s">
        <v>9</v>
      </c>
      <c r="C22" s="98"/>
      <c r="D22" s="98"/>
      <c r="E22" s="99"/>
    </row>
    <row r="23" spans="2:6" ht="16.5" thickBot="1" x14ac:dyDescent="0.3">
      <c r="B23" s="4">
        <v>1</v>
      </c>
      <c r="C23" s="13" t="s">
        <v>10</v>
      </c>
      <c r="D23" s="15" t="s">
        <v>31</v>
      </c>
      <c r="E23" s="48" t="s">
        <v>11</v>
      </c>
    </row>
    <row r="24" spans="2:6" x14ac:dyDescent="0.25">
      <c r="B24" s="20" t="s">
        <v>12</v>
      </c>
      <c r="C24" s="21" t="s">
        <v>13</v>
      </c>
      <c r="D24" s="42">
        <v>1</v>
      </c>
      <c r="E24" s="43">
        <v>1849</v>
      </c>
    </row>
    <row r="25" spans="2:6" x14ac:dyDescent="0.25">
      <c r="B25" s="2" t="s">
        <v>14</v>
      </c>
      <c r="C25" s="22" t="s">
        <v>15</v>
      </c>
      <c r="D25" s="30">
        <v>0</v>
      </c>
      <c r="E25" s="72">
        <f>E24*D25</f>
        <v>0</v>
      </c>
      <c r="F25" s="14"/>
    </row>
    <row r="26" spans="2:6" x14ac:dyDescent="0.25">
      <c r="B26" s="2" t="s">
        <v>16</v>
      </c>
      <c r="C26" s="22" t="s">
        <v>17</v>
      </c>
      <c r="D26" s="30">
        <v>0</v>
      </c>
      <c r="E26" s="71">
        <f>E24*D26</f>
        <v>0</v>
      </c>
      <c r="F26" s="14"/>
    </row>
    <row r="27" spans="2:6" ht="16.5" thickBot="1" x14ac:dyDescent="0.3">
      <c r="B27" s="3" t="s">
        <v>18</v>
      </c>
      <c r="C27" s="23" t="s">
        <v>22</v>
      </c>
      <c r="D27" s="31"/>
      <c r="E27" s="70"/>
      <c r="F27" s="14"/>
    </row>
    <row r="28" spans="2:6" ht="16.5" thickBot="1" x14ac:dyDescent="0.3">
      <c r="B28" s="95" t="s">
        <v>0</v>
      </c>
      <c r="C28" s="96"/>
      <c r="D28" s="32">
        <f>SUM(D24:D27)</f>
        <v>1</v>
      </c>
      <c r="E28" s="50">
        <f>SUM(E24:E27)</f>
        <v>1849</v>
      </c>
    </row>
    <row r="29" spans="2:6" ht="16.5" thickBot="1" x14ac:dyDescent="0.3"/>
    <row r="30" spans="2:6" ht="16.5" thickBot="1" x14ac:dyDescent="0.3">
      <c r="B30" s="97" t="s">
        <v>23</v>
      </c>
      <c r="C30" s="98"/>
      <c r="D30" s="98"/>
      <c r="E30" s="99"/>
    </row>
    <row r="31" spans="2:6" ht="16.5" thickBot="1" x14ac:dyDescent="0.3">
      <c r="B31" s="97" t="s">
        <v>24</v>
      </c>
      <c r="C31" s="98"/>
      <c r="D31" s="98"/>
      <c r="E31" s="99"/>
    </row>
    <row r="32" spans="2:6" ht="16.5" thickBot="1" x14ac:dyDescent="0.3">
      <c r="B32" s="4" t="s">
        <v>25</v>
      </c>
      <c r="C32" s="13" t="s">
        <v>26</v>
      </c>
      <c r="D32" s="15" t="s">
        <v>31</v>
      </c>
      <c r="E32" s="48" t="s">
        <v>11</v>
      </c>
    </row>
    <row r="33" spans="2:16" x14ac:dyDescent="0.25">
      <c r="B33" s="20" t="s">
        <v>12</v>
      </c>
      <c r="C33" s="21" t="s">
        <v>27</v>
      </c>
      <c r="D33" s="28">
        <f>1/12</f>
        <v>8.3333333333333329E-2</v>
      </c>
      <c r="E33" s="51">
        <f>ROUND(D33*E28,2)</f>
        <v>154.08000000000001</v>
      </c>
      <c r="O33" s="27"/>
      <c r="P33" s="27"/>
    </row>
    <row r="34" spans="2:16" ht="16.5" thickBot="1" x14ac:dyDescent="0.3">
      <c r="B34" s="3" t="s">
        <v>14</v>
      </c>
      <c r="C34" s="23" t="s">
        <v>107</v>
      </c>
      <c r="D34" s="29">
        <v>0.121</v>
      </c>
      <c r="E34" s="52">
        <f>ROUND(D34*E28,2)</f>
        <v>223.73</v>
      </c>
      <c r="O34" s="27"/>
    </row>
    <row r="35" spans="2:16" ht="16.5" thickBot="1" x14ac:dyDescent="0.3">
      <c r="B35" s="95" t="s">
        <v>0</v>
      </c>
      <c r="C35" s="96"/>
      <c r="D35" s="32">
        <f>SUM(D33:D34)</f>
        <v>0.20433333333333331</v>
      </c>
      <c r="E35" s="45">
        <f>SUM(E33:E34)</f>
        <v>377.81</v>
      </c>
    </row>
    <row r="36" spans="2:16" ht="16.5" thickBot="1" x14ac:dyDescent="0.3"/>
    <row r="37" spans="2:16" ht="32.25" customHeight="1" thickBot="1" x14ac:dyDescent="0.3">
      <c r="B37" s="146" t="s">
        <v>28</v>
      </c>
      <c r="C37" s="147"/>
      <c r="D37" s="147"/>
      <c r="E37" s="148"/>
      <c r="F37" s="19"/>
    </row>
    <row r="38" spans="2:16" ht="16.5" thickBot="1" x14ac:dyDescent="0.3">
      <c r="B38" s="144" t="s">
        <v>96</v>
      </c>
      <c r="C38" s="145"/>
      <c r="D38" s="39"/>
      <c r="E38" s="53">
        <f>E28+E35</f>
        <v>2226.81</v>
      </c>
    </row>
    <row r="39" spans="2:16" ht="16.5" thickBot="1" x14ac:dyDescent="0.3">
      <c r="B39" s="11" t="s">
        <v>29</v>
      </c>
      <c r="C39" s="16" t="s">
        <v>30</v>
      </c>
      <c r="D39" s="16" t="s">
        <v>31</v>
      </c>
      <c r="E39" s="49" t="s">
        <v>11</v>
      </c>
    </row>
    <row r="40" spans="2:16" ht="16.5" thickBot="1" x14ac:dyDescent="0.3">
      <c r="B40" s="5" t="s">
        <v>12</v>
      </c>
      <c r="C40" s="6" t="s">
        <v>32</v>
      </c>
      <c r="D40" s="8">
        <v>0.2</v>
      </c>
      <c r="E40" s="44">
        <f>ROUND(D40*E38,2)</f>
        <v>445.36</v>
      </c>
    </row>
    <row r="41" spans="2:16" ht="16.5" thickBot="1" x14ac:dyDescent="0.3">
      <c r="B41" s="5" t="s">
        <v>14</v>
      </c>
      <c r="C41" s="6" t="s">
        <v>33</v>
      </c>
      <c r="D41" s="8">
        <v>2.5000000000000001E-2</v>
      </c>
      <c r="E41" s="44">
        <f>ROUND(D41*E38,2)</f>
        <v>55.67</v>
      </c>
    </row>
    <row r="42" spans="2:16" ht="16.5" thickBot="1" x14ac:dyDescent="0.3">
      <c r="B42" s="5" t="s">
        <v>16</v>
      </c>
      <c r="C42" s="24" t="s">
        <v>102</v>
      </c>
      <c r="D42" s="46">
        <v>0.06</v>
      </c>
      <c r="E42" s="44">
        <f>ROUND(D42*E38,2)</f>
        <v>133.61000000000001</v>
      </c>
    </row>
    <row r="43" spans="2:16" ht="16.5" thickBot="1" x14ac:dyDescent="0.3">
      <c r="B43" s="5" t="s">
        <v>18</v>
      </c>
      <c r="C43" s="6" t="s">
        <v>34</v>
      </c>
      <c r="D43" s="8">
        <v>1.4999999999999999E-2</v>
      </c>
      <c r="E43" s="44">
        <f>ROUND(D43*E38,2)</f>
        <v>33.4</v>
      </c>
    </row>
    <row r="44" spans="2:16" ht="16.5" thickBot="1" x14ac:dyDescent="0.3">
      <c r="B44" s="5" t="s">
        <v>19</v>
      </c>
      <c r="C44" s="6" t="s">
        <v>35</v>
      </c>
      <c r="D44" s="8">
        <v>0.01</v>
      </c>
      <c r="E44" s="44">
        <f>ROUND(D44*E38,2)</f>
        <v>22.27</v>
      </c>
    </row>
    <row r="45" spans="2:16" ht="16.5" thickBot="1" x14ac:dyDescent="0.3">
      <c r="B45" s="5" t="s">
        <v>20</v>
      </c>
      <c r="C45" s="6" t="s">
        <v>1</v>
      </c>
      <c r="D45" s="8">
        <v>6.0000000000000001E-3</v>
      </c>
      <c r="E45" s="44">
        <f>ROUND(D45*E38,2)</f>
        <v>13.36</v>
      </c>
    </row>
    <row r="46" spans="2:16" ht="16.5" thickBot="1" x14ac:dyDescent="0.3">
      <c r="B46" s="5" t="s">
        <v>21</v>
      </c>
      <c r="C46" s="6" t="s">
        <v>2</v>
      </c>
      <c r="D46" s="8">
        <v>2E-3</v>
      </c>
      <c r="E46" s="44">
        <f>ROUND(D46*E38,2)</f>
        <v>4.45</v>
      </c>
    </row>
    <row r="47" spans="2:16" ht="16.5" thickBot="1" x14ac:dyDescent="0.3">
      <c r="B47" s="5" t="s">
        <v>36</v>
      </c>
      <c r="C47" s="6" t="s">
        <v>3</v>
      </c>
      <c r="D47" s="8">
        <v>0.08</v>
      </c>
      <c r="E47" s="44">
        <f>ROUND(D47*E38,2)</f>
        <v>178.14</v>
      </c>
    </row>
    <row r="48" spans="2:16" ht="16.5" thickBot="1" x14ac:dyDescent="0.3">
      <c r="B48" s="107" t="s">
        <v>37</v>
      </c>
      <c r="C48" s="109"/>
      <c r="D48" s="32">
        <f>D40+D41+D43+D44+D45+D46+D47+D42</f>
        <v>0.39800000000000002</v>
      </c>
      <c r="E48" s="45">
        <f>SUM(E40:E47)</f>
        <v>886.2600000000001</v>
      </c>
    </row>
    <row r="49" spans="2:15" ht="16.5" thickBot="1" x14ac:dyDescent="0.3"/>
    <row r="50" spans="2:15" ht="16.5" thickBot="1" x14ac:dyDescent="0.3">
      <c r="B50" s="97" t="s">
        <v>38</v>
      </c>
      <c r="C50" s="98"/>
      <c r="D50" s="98"/>
      <c r="E50" s="99"/>
    </row>
    <row r="51" spans="2:15" ht="16.5" thickBot="1" x14ac:dyDescent="0.3">
      <c r="B51" s="4" t="s">
        <v>39</v>
      </c>
      <c r="C51" s="13" t="s">
        <v>40</v>
      </c>
      <c r="D51" s="13" t="s">
        <v>31</v>
      </c>
      <c r="E51" s="48" t="s">
        <v>11</v>
      </c>
    </row>
    <row r="52" spans="2:15" ht="16.5" thickBot="1" x14ac:dyDescent="0.3">
      <c r="B52" s="5" t="s">
        <v>12</v>
      </c>
      <c r="C52" s="6" t="s">
        <v>41</v>
      </c>
      <c r="D52" s="8"/>
      <c r="E52" s="44"/>
      <c r="N52" s="26"/>
      <c r="O52" s="26"/>
    </row>
    <row r="53" spans="2:15" ht="16.5" thickBot="1" x14ac:dyDescent="0.3">
      <c r="B53" s="5" t="s">
        <v>14</v>
      </c>
      <c r="C53" s="6" t="s">
        <v>42</v>
      </c>
      <c r="D53" s="8"/>
      <c r="E53" s="44">
        <v>700</v>
      </c>
    </row>
    <row r="54" spans="2:15" ht="16.5" thickBot="1" x14ac:dyDescent="0.3">
      <c r="B54" s="5" t="s">
        <v>16</v>
      </c>
      <c r="C54" s="6" t="s">
        <v>76</v>
      </c>
      <c r="D54" s="6"/>
      <c r="E54" s="44">
        <v>26</v>
      </c>
    </row>
    <row r="55" spans="2:15" ht="16.5" thickBot="1" x14ac:dyDescent="0.3">
      <c r="B55" s="5" t="s">
        <v>18</v>
      </c>
      <c r="C55" s="6" t="s">
        <v>106</v>
      </c>
      <c r="D55" s="6"/>
      <c r="E55" s="44">
        <v>81</v>
      </c>
    </row>
    <row r="56" spans="2:15" ht="16.5" thickBot="1" x14ac:dyDescent="0.3">
      <c r="B56" s="5" t="s">
        <v>19</v>
      </c>
      <c r="C56" s="6" t="s">
        <v>101</v>
      </c>
      <c r="D56" s="6"/>
      <c r="E56" s="44">
        <v>26</v>
      </c>
    </row>
    <row r="57" spans="2:15" ht="16.5" thickBot="1" x14ac:dyDescent="0.3">
      <c r="B57" s="5" t="s">
        <v>20</v>
      </c>
      <c r="C57" s="6" t="s">
        <v>105</v>
      </c>
      <c r="D57" s="6"/>
      <c r="E57" s="44">
        <v>37</v>
      </c>
    </row>
    <row r="58" spans="2:15" ht="16.5" thickBot="1" x14ac:dyDescent="0.3">
      <c r="B58" s="95" t="s">
        <v>0</v>
      </c>
      <c r="C58" s="96"/>
      <c r="D58" s="32">
        <f>SUM(D52:D57)</f>
        <v>0</v>
      </c>
      <c r="E58" s="45">
        <f>SUM(E52:E57)</f>
        <v>870</v>
      </c>
    </row>
    <row r="59" spans="2:15" ht="16.5" thickBot="1" x14ac:dyDescent="0.3"/>
    <row r="60" spans="2:15" ht="16.5" thickBot="1" x14ac:dyDescent="0.3">
      <c r="B60" s="97" t="s">
        <v>43</v>
      </c>
      <c r="C60" s="98"/>
      <c r="D60" s="98"/>
      <c r="E60" s="99"/>
    </row>
    <row r="61" spans="2:15" ht="16.5" thickBot="1" x14ac:dyDescent="0.3">
      <c r="B61" s="4">
        <v>2</v>
      </c>
      <c r="C61" s="13" t="s">
        <v>44</v>
      </c>
      <c r="D61" s="13" t="s">
        <v>31</v>
      </c>
      <c r="E61" s="48" t="s">
        <v>11</v>
      </c>
    </row>
    <row r="62" spans="2:15" ht="16.5" thickBot="1" x14ac:dyDescent="0.3">
      <c r="B62" s="5" t="s">
        <v>25</v>
      </c>
      <c r="C62" s="6" t="s">
        <v>26</v>
      </c>
      <c r="D62" s="8">
        <f>D35</f>
        <v>0.20433333333333331</v>
      </c>
      <c r="E62" s="44">
        <f>E35</f>
        <v>377.81</v>
      </c>
    </row>
    <row r="63" spans="2:15" ht="16.5" thickBot="1" x14ac:dyDescent="0.3">
      <c r="B63" s="5" t="s">
        <v>29</v>
      </c>
      <c r="C63" s="6" t="s">
        <v>30</v>
      </c>
      <c r="D63" s="8">
        <f>D48</f>
        <v>0.39800000000000002</v>
      </c>
      <c r="E63" s="44">
        <f>E48</f>
        <v>886.2600000000001</v>
      </c>
    </row>
    <row r="64" spans="2:15" ht="16.5" thickBot="1" x14ac:dyDescent="0.3">
      <c r="B64" s="5" t="s">
        <v>39</v>
      </c>
      <c r="C64" s="6" t="s">
        <v>40</v>
      </c>
      <c r="D64" s="35">
        <f>D58</f>
        <v>0</v>
      </c>
      <c r="E64" s="44">
        <f>E58</f>
        <v>870</v>
      </c>
    </row>
    <row r="65" spans="2:5" ht="16.5" thickBot="1" x14ac:dyDescent="0.3">
      <c r="B65" s="95" t="s">
        <v>0</v>
      </c>
      <c r="C65" s="96"/>
      <c r="D65" s="34">
        <f>SUM(D62:D64)</f>
        <v>0.60233333333333339</v>
      </c>
      <c r="E65" s="45">
        <f>SUM(E62:E64)</f>
        <v>2134.0700000000002</v>
      </c>
    </row>
    <row r="66" spans="2:5" ht="16.5" thickBot="1" x14ac:dyDescent="0.3">
      <c r="B66" s="1"/>
    </row>
    <row r="67" spans="2:5" ht="16.5" thickBot="1" x14ac:dyDescent="0.3">
      <c r="B67" s="97" t="s">
        <v>45</v>
      </c>
      <c r="C67" s="98"/>
      <c r="D67" s="98"/>
      <c r="E67" s="99"/>
    </row>
    <row r="68" spans="2:5" ht="16.5" thickBot="1" x14ac:dyDescent="0.3">
      <c r="B68" s="38" t="s">
        <v>99</v>
      </c>
      <c r="C68" s="39"/>
      <c r="D68" s="39"/>
      <c r="E68" s="53">
        <f>E28+E35</f>
        <v>2226.81</v>
      </c>
    </row>
    <row r="69" spans="2:5" ht="16.5" thickBot="1" x14ac:dyDescent="0.3">
      <c r="B69" s="11">
        <v>3</v>
      </c>
      <c r="C69" s="16" t="s">
        <v>46</v>
      </c>
      <c r="D69" s="16" t="s">
        <v>31</v>
      </c>
      <c r="E69" s="49" t="s">
        <v>11</v>
      </c>
    </row>
    <row r="70" spans="2:5" ht="16.5" thickBot="1" x14ac:dyDescent="0.3">
      <c r="B70" s="5" t="s">
        <v>12</v>
      </c>
      <c r="C70" s="9" t="s">
        <v>47</v>
      </c>
      <c r="D70" s="8">
        <v>4.1999999999999997E-3</v>
      </c>
      <c r="E70" s="44">
        <f>ROUND(D70*E68,2)</f>
        <v>9.35</v>
      </c>
    </row>
    <row r="71" spans="2:5" ht="16.5" thickBot="1" x14ac:dyDescent="0.3">
      <c r="B71" s="5" t="s">
        <v>14</v>
      </c>
      <c r="C71" s="9" t="s">
        <v>48</v>
      </c>
      <c r="D71" s="8">
        <f>0.08*D70</f>
        <v>3.3599999999999998E-4</v>
      </c>
      <c r="E71" s="44">
        <f>ROUND(D71*E68,2)</f>
        <v>0.75</v>
      </c>
    </row>
    <row r="72" spans="2:5" ht="16.5" thickBot="1" x14ac:dyDescent="0.3">
      <c r="B72" s="5" t="s">
        <v>16</v>
      </c>
      <c r="C72" s="9" t="s">
        <v>49</v>
      </c>
      <c r="D72" s="74">
        <v>3.2000000000000001E-2</v>
      </c>
      <c r="E72" s="44">
        <f>ROUND(D72*E68,2)</f>
        <v>71.260000000000005</v>
      </c>
    </row>
    <row r="73" spans="2:5" ht="16.5" thickBot="1" x14ac:dyDescent="0.3">
      <c r="B73" s="5" t="s">
        <v>18</v>
      </c>
      <c r="C73" s="9" t="s">
        <v>50</v>
      </c>
      <c r="D73" s="8">
        <v>1.9400000000000001E-2</v>
      </c>
      <c r="E73" s="44">
        <f>ROUND(D73*E68,2)</f>
        <v>43.2</v>
      </c>
    </row>
    <row r="74" spans="2:5" ht="16.5" thickBot="1" x14ac:dyDescent="0.3">
      <c r="B74" s="5" t="s">
        <v>19</v>
      </c>
      <c r="C74" s="9" t="s">
        <v>51</v>
      </c>
      <c r="D74" s="8">
        <f>D73*D48</f>
        <v>7.721200000000001E-3</v>
      </c>
      <c r="E74" s="44">
        <f>ROUND(D74*E68,2)</f>
        <v>17.190000000000001</v>
      </c>
    </row>
    <row r="75" spans="2:5" ht="16.5" thickBot="1" x14ac:dyDescent="0.3">
      <c r="B75" s="5" t="s">
        <v>20</v>
      </c>
      <c r="C75" s="9" t="s">
        <v>52</v>
      </c>
      <c r="D75" s="8">
        <v>8.0000000000000002E-3</v>
      </c>
      <c r="E75" s="44">
        <f>ROUND(D75*E68,2)</f>
        <v>17.809999999999999</v>
      </c>
    </row>
    <row r="76" spans="2:5" ht="16.5" thickBot="1" x14ac:dyDescent="0.3">
      <c r="B76" s="95" t="s">
        <v>0</v>
      </c>
      <c r="C76" s="96"/>
      <c r="D76" s="32">
        <f>SUM(D70:D75)</f>
        <v>7.1657200000000004E-2</v>
      </c>
      <c r="E76" s="45">
        <f>SUM(E70:E75)</f>
        <v>159.56</v>
      </c>
    </row>
    <row r="77" spans="2:5" ht="16.5" thickBot="1" x14ac:dyDescent="0.3"/>
    <row r="78" spans="2:5" ht="16.5" thickBot="1" x14ac:dyDescent="0.3">
      <c r="B78" s="97" t="s">
        <v>53</v>
      </c>
      <c r="C78" s="98"/>
      <c r="D78" s="98"/>
      <c r="E78" s="99"/>
    </row>
    <row r="79" spans="2:5" ht="16.5" thickBot="1" x14ac:dyDescent="0.3">
      <c r="B79" s="100" t="s">
        <v>54</v>
      </c>
      <c r="C79" s="101"/>
      <c r="D79" s="101"/>
      <c r="E79" s="102"/>
    </row>
    <row r="80" spans="2:5" ht="16.5" thickBot="1" x14ac:dyDescent="0.3">
      <c r="B80" s="40" t="s">
        <v>100</v>
      </c>
      <c r="C80" s="39"/>
      <c r="D80" s="39"/>
      <c r="E80" s="53">
        <f>E28+E35</f>
        <v>2226.81</v>
      </c>
    </row>
    <row r="81" spans="2:6" ht="16.5" thickBot="1" x14ac:dyDescent="0.3">
      <c r="B81" s="11" t="s">
        <v>55</v>
      </c>
      <c r="C81" s="16" t="s">
        <v>56</v>
      </c>
      <c r="D81" s="16" t="s">
        <v>31</v>
      </c>
      <c r="E81" s="49" t="s">
        <v>11</v>
      </c>
    </row>
    <row r="82" spans="2:6" ht="16.5" thickBot="1" x14ac:dyDescent="0.3">
      <c r="B82" s="5" t="s">
        <v>12</v>
      </c>
      <c r="C82" s="6" t="s">
        <v>95</v>
      </c>
      <c r="D82" s="8"/>
      <c r="E82" s="68">
        <f>D82*E80</f>
        <v>0</v>
      </c>
      <c r="F82" s="12"/>
    </row>
    <row r="83" spans="2:6" ht="16.5" thickBot="1" x14ac:dyDescent="0.3">
      <c r="B83" s="5" t="s">
        <v>14</v>
      </c>
      <c r="C83" s="6" t="s">
        <v>56</v>
      </c>
      <c r="D83" s="8">
        <v>2.8E-3</v>
      </c>
      <c r="E83" s="44">
        <f>ROUND(D83*E80,2)</f>
        <v>6.24</v>
      </c>
    </row>
    <row r="84" spans="2:6" ht="16.5" thickBot="1" x14ac:dyDescent="0.3">
      <c r="B84" s="5" t="s">
        <v>16</v>
      </c>
      <c r="C84" s="6" t="s">
        <v>57</v>
      </c>
      <c r="D84" s="8">
        <v>8.0000000000000004E-4</v>
      </c>
      <c r="E84" s="44">
        <f>ROUND(D84*E80,2)</f>
        <v>1.78</v>
      </c>
    </row>
    <row r="85" spans="2:6" ht="16.5" thickBot="1" x14ac:dyDescent="0.3">
      <c r="B85" s="5" t="s">
        <v>18</v>
      </c>
      <c r="C85" s="6" t="s">
        <v>58</v>
      </c>
      <c r="D85" s="8">
        <v>2.9999999999999997E-4</v>
      </c>
      <c r="E85" s="44">
        <f>ROUND(D85*E80,2)</f>
        <v>0.67</v>
      </c>
    </row>
    <row r="86" spans="2:6" ht="16.5" thickBot="1" x14ac:dyDescent="0.3">
      <c r="B86" s="5" t="s">
        <v>19</v>
      </c>
      <c r="C86" s="6" t="s">
        <v>59</v>
      </c>
      <c r="D86" s="8">
        <v>5.9999999999999995E-4</v>
      </c>
      <c r="E86" s="44">
        <f>ROUND(D86*E80,2)</f>
        <v>1.34</v>
      </c>
    </row>
    <row r="87" spans="2:6" ht="16.5" thickBot="1" x14ac:dyDescent="0.3">
      <c r="B87" s="5" t="s">
        <v>20</v>
      </c>
      <c r="C87" s="6" t="s">
        <v>108</v>
      </c>
      <c r="D87" s="8">
        <v>1.3899999999999999E-2</v>
      </c>
      <c r="E87" s="54">
        <f>ROUND(D87*E80,2)</f>
        <v>30.95</v>
      </c>
    </row>
    <row r="88" spans="2:6" ht="16.5" thickBot="1" x14ac:dyDescent="0.3">
      <c r="B88" s="95" t="s">
        <v>37</v>
      </c>
      <c r="C88" s="96"/>
      <c r="D88" s="32">
        <f>SUM(D82:D87)</f>
        <v>1.84E-2</v>
      </c>
      <c r="E88" s="45">
        <f>SUM(E82:E87)</f>
        <v>40.98</v>
      </c>
    </row>
    <row r="89" spans="2:6" ht="16.5" thickBot="1" x14ac:dyDescent="0.3"/>
    <row r="90" spans="2:6" ht="16.5" thickBot="1" x14ac:dyDescent="0.3">
      <c r="B90" s="97" t="s">
        <v>60</v>
      </c>
      <c r="C90" s="98"/>
      <c r="D90" s="98"/>
      <c r="E90" s="99"/>
    </row>
    <row r="91" spans="2:6" ht="16.5" thickBot="1" x14ac:dyDescent="0.3">
      <c r="B91" s="4" t="s">
        <v>61</v>
      </c>
      <c r="C91" s="13" t="s">
        <v>62</v>
      </c>
      <c r="D91" s="13" t="s">
        <v>31</v>
      </c>
      <c r="E91" s="48" t="s">
        <v>11</v>
      </c>
    </row>
    <row r="92" spans="2:6" ht="16.5" thickBot="1" x14ac:dyDescent="0.3">
      <c r="B92" s="5" t="s">
        <v>12</v>
      </c>
      <c r="C92" s="6" t="s">
        <v>111</v>
      </c>
      <c r="D92" s="6"/>
      <c r="E92" s="44"/>
    </row>
    <row r="93" spans="2:6" ht="16.5" thickBot="1" x14ac:dyDescent="0.3">
      <c r="B93" s="95" t="s">
        <v>0</v>
      </c>
      <c r="C93" s="96"/>
      <c r="D93" s="34">
        <v>0</v>
      </c>
      <c r="E93" s="45">
        <f>E92</f>
        <v>0</v>
      </c>
    </row>
    <row r="94" spans="2:6" ht="16.5" thickBot="1" x14ac:dyDescent="0.3"/>
    <row r="95" spans="2:6" ht="16.5" thickBot="1" x14ac:dyDescent="0.3">
      <c r="B95" s="97" t="s">
        <v>63</v>
      </c>
      <c r="C95" s="98"/>
      <c r="D95" s="98"/>
      <c r="E95" s="99"/>
    </row>
    <row r="96" spans="2:6" ht="16.5" thickBot="1" x14ac:dyDescent="0.3">
      <c r="B96" s="4">
        <v>4</v>
      </c>
      <c r="C96" s="13" t="s">
        <v>64</v>
      </c>
      <c r="D96" s="13" t="s">
        <v>31</v>
      </c>
      <c r="E96" s="48" t="s">
        <v>11</v>
      </c>
    </row>
    <row r="97" spans="2:5" ht="16.5" thickBot="1" x14ac:dyDescent="0.3">
      <c r="B97" s="5" t="s">
        <v>55</v>
      </c>
      <c r="C97" s="6" t="s">
        <v>56</v>
      </c>
      <c r="D97" s="8">
        <f>D88</f>
        <v>1.84E-2</v>
      </c>
      <c r="E97" s="44">
        <f>E88</f>
        <v>40.98</v>
      </c>
    </row>
    <row r="98" spans="2:5" ht="16.5" thickBot="1" x14ac:dyDescent="0.3">
      <c r="B98" s="5" t="s">
        <v>61</v>
      </c>
      <c r="C98" s="6" t="s">
        <v>62</v>
      </c>
      <c r="D98" s="8">
        <f>D92</f>
        <v>0</v>
      </c>
      <c r="E98" s="44">
        <f>E93</f>
        <v>0</v>
      </c>
    </row>
    <row r="99" spans="2:5" ht="16.5" thickBot="1" x14ac:dyDescent="0.3">
      <c r="B99" s="95" t="s">
        <v>103</v>
      </c>
      <c r="C99" s="96"/>
      <c r="D99" s="32">
        <f>SUM(D97:D98)</f>
        <v>1.84E-2</v>
      </c>
      <c r="E99" s="45">
        <f>SUM(E97:E98)</f>
        <v>40.98</v>
      </c>
    </row>
    <row r="100" spans="2:5" ht="16.5" thickBot="1" x14ac:dyDescent="0.3"/>
    <row r="101" spans="2:5" ht="16.5" thickBot="1" x14ac:dyDescent="0.3">
      <c r="B101" s="97" t="s">
        <v>65</v>
      </c>
      <c r="C101" s="98"/>
      <c r="D101" s="98"/>
      <c r="E101" s="99"/>
    </row>
    <row r="102" spans="2:5" ht="16.5" thickBot="1" x14ac:dyDescent="0.3">
      <c r="B102" s="4">
        <v>5</v>
      </c>
      <c r="C102" s="105" t="s">
        <v>4</v>
      </c>
      <c r="D102" s="106"/>
      <c r="E102" s="48" t="s">
        <v>11</v>
      </c>
    </row>
    <row r="103" spans="2:5" ht="16.5" thickBot="1" x14ac:dyDescent="0.3">
      <c r="B103" s="5" t="s">
        <v>12</v>
      </c>
      <c r="C103" s="103" t="s">
        <v>66</v>
      </c>
      <c r="D103" s="104"/>
      <c r="E103" s="44"/>
    </row>
    <row r="104" spans="2:5" ht="16.5" thickBot="1" x14ac:dyDescent="0.3">
      <c r="B104" s="5" t="s">
        <v>14</v>
      </c>
      <c r="C104" s="103" t="s">
        <v>67</v>
      </c>
      <c r="D104" s="104"/>
      <c r="E104" s="44"/>
    </row>
    <row r="105" spans="2:5" ht="16.5" thickBot="1" x14ac:dyDescent="0.3">
      <c r="B105" s="5" t="s">
        <v>16</v>
      </c>
      <c r="C105" s="103" t="s">
        <v>68</v>
      </c>
      <c r="D105" s="104"/>
      <c r="E105" s="54"/>
    </row>
    <row r="106" spans="2:5" ht="16.5" thickBot="1" x14ac:dyDescent="0.3">
      <c r="B106" s="5" t="s">
        <v>18</v>
      </c>
      <c r="C106" s="103" t="s">
        <v>22</v>
      </c>
      <c r="D106" s="104"/>
      <c r="E106" s="54"/>
    </row>
    <row r="107" spans="2:5" ht="16.5" thickBot="1" x14ac:dyDescent="0.3">
      <c r="B107" s="107" t="s">
        <v>104</v>
      </c>
      <c r="C107" s="108"/>
      <c r="D107" s="109"/>
      <c r="E107" s="45">
        <f>SUM(E103:E106)</f>
        <v>0</v>
      </c>
    </row>
    <row r="108" spans="2:5" ht="16.5" thickBot="1" x14ac:dyDescent="0.3"/>
    <row r="109" spans="2:5" x14ac:dyDescent="0.25">
      <c r="B109" s="115" t="s">
        <v>69</v>
      </c>
      <c r="C109" s="116"/>
      <c r="D109" s="116"/>
      <c r="E109" s="117"/>
    </row>
    <row r="110" spans="2:5" ht="16.5" thickBot="1" x14ac:dyDescent="0.3">
      <c r="B110" s="110" t="s">
        <v>97</v>
      </c>
      <c r="C110" s="111"/>
      <c r="D110" s="112"/>
      <c r="E110" s="55">
        <f>E28+E65+E76+E99+E107</f>
        <v>4183.6099999999997</v>
      </c>
    </row>
    <row r="111" spans="2:5" ht="16.5" thickBot="1" x14ac:dyDescent="0.3">
      <c r="B111" s="11">
        <v>6</v>
      </c>
      <c r="C111" s="33" t="s">
        <v>5</v>
      </c>
      <c r="D111" s="16" t="s">
        <v>31</v>
      </c>
      <c r="E111" s="49" t="s">
        <v>11</v>
      </c>
    </row>
    <row r="112" spans="2:5" ht="16.5" thickBot="1" x14ac:dyDescent="0.3">
      <c r="B112" s="5" t="s">
        <v>12</v>
      </c>
      <c r="C112" s="6" t="s">
        <v>6</v>
      </c>
      <c r="D112" s="8">
        <v>0.05</v>
      </c>
      <c r="E112" s="44">
        <f>ROUND(D112*E110,2)</f>
        <v>209.18</v>
      </c>
    </row>
    <row r="113" spans="2:15" ht="17.25" thickBot="1" x14ac:dyDescent="0.3">
      <c r="B113" s="5" t="s">
        <v>14</v>
      </c>
      <c r="C113" s="6" t="s">
        <v>8</v>
      </c>
      <c r="D113" s="8">
        <v>0.1</v>
      </c>
      <c r="E113" s="44">
        <f>ROUND((E110+E112)*D113,2)</f>
        <v>439.28</v>
      </c>
      <c r="G113" s="36"/>
      <c r="H113" s="36"/>
      <c r="I113" s="36"/>
      <c r="J113" s="36"/>
      <c r="K113" s="36"/>
      <c r="L113" s="36"/>
      <c r="M113" s="36"/>
    </row>
    <row r="114" spans="2:15" ht="16.5" thickBot="1" x14ac:dyDescent="0.3">
      <c r="B114" s="5" t="s">
        <v>16</v>
      </c>
      <c r="C114" s="6" t="s">
        <v>7</v>
      </c>
      <c r="D114" s="7"/>
      <c r="E114" s="44">
        <f>ROUND(E110+E112+E113,2)</f>
        <v>4832.07</v>
      </c>
    </row>
    <row r="115" spans="2:15" ht="16.5" thickBot="1" x14ac:dyDescent="0.3">
      <c r="B115" s="5"/>
      <c r="C115" s="6" t="s">
        <v>77</v>
      </c>
      <c r="D115" s="58">
        <v>7.5999999999999998E-2</v>
      </c>
      <c r="E115" s="44">
        <f>ROUND(($E$114/(1-0.1425))*D115,2)</f>
        <v>428.27</v>
      </c>
    </row>
    <row r="116" spans="2:15" ht="16.5" thickBot="1" x14ac:dyDescent="0.3">
      <c r="B116" s="5"/>
      <c r="C116" s="6" t="s">
        <v>78</v>
      </c>
      <c r="D116" s="59">
        <v>1.6500000000000001E-2</v>
      </c>
      <c r="E116" s="44">
        <f>ROUND(($E$114/(1-0.1425))*D116,2)</f>
        <v>92.98</v>
      </c>
    </row>
    <row r="117" spans="2:15" ht="16.5" thickBot="1" x14ac:dyDescent="0.3">
      <c r="B117" s="5"/>
      <c r="C117" s="6" t="s">
        <v>79</v>
      </c>
      <c r="D117" s="8">
        <v>0.03</v>
      </c>
      <c r="E117" s="44">
        <f>ROUND(($E$114/(1-0.1425))*D117,2)</f>
        <v>169.05</v>
      </c>
    </row>
    <row r="118" spans="2:15" ht="16.5" thickBot="1" x14ac:dyDescent="0.3">
      <c r="B118" s="65"/>
      <c r="C118" s="66" t="s">
        <v>109</v>
      </c>
      <c r="D118" s="67"/>
      <c r="E118" s="60"/>
    </row>
    <row r="119" spans="2:15" ht="16.5" customHeight="1" thickBot="1" x14ac:dyDescent="0.3">
      <c r="B119" s="107" t="s">
        <v>98</v>
      </c>
      <c r="C119" s="108"/>
      <c r="D119" s="73">
        <f>D115+D116+D117+D118</f>
        <v>0.1225</v>
      </c>
      <c r="E119" s="63">
        <f>ROUND(E115+E116+E117,2)</f>
        <v>690.3</v>
      </c>
      <c r="F119" s="61"/>
    </row>
    <row r="120" spans="2:15" ht="16.5" thickBot="1" x14ac:dyDescent="0.3">
      <c r="B120" s="113"/>
      <c r="C120" s="114"/>
      <c r="D120" s="114"/>
      <c r="E120" s="62"/>
      <c r="F120" s="61"/>
    </row>
    <row r="121" spans="2:15" ht="16.5" thickBot="1" x14ac:dyDescent="0.3">
      <c r="B121" s="107" t="s">
        <v>37</v>
      </c>
      <c r="C121" s="108"/>
      <c r="D121" s="109"/>
      <c r="E121" s="63">
        <f>ROUND((E110+E112+E113)/(1-D119),2)</f>
        <v>5506.63</v>
      </c>
      <c r="O121" s="25"/>
    </row>
    <row r="122" spans="2:15" ht="16.5" thickBot="1" x14ac:dyDescent="0.3"/>
    <row r="123" spans="2:15" ht="16.5" thickBot="1" x14ac:dyDescent="0.3">
      <c r="B123" s="97" t="s">
        <v>70</v>
      </c>
      <c r="C123" s="98"/>
      <c r="D123" s="98"/>
      <c r="E123" s="99"/>
    </row>
    <row r="124" spans="2:15" ht="16.5" thickBot="1" x14ac:dyDescent="0.3">
      <c r="B124" s="4"/>
      <c r="C124" s="37" t="s">
        <v>71</v>
      </c>
      <c r="D124" s="13" t="s">
        <v>31</v>
      </c>
      <c r="E124" s="48" t="s">
        <v>11</v>
      </c>
    </row>
    <row r="125" spans="2:15" ht="16.5" thickBot="1" x14ac:dyDescent="0.3">
      <c r="B125" s="11" t="s">
        <v>12</v>
      </c>
      <c r="C125" s="6" t="s">
        <v>9</v>
      </c>
      <c r="D125" s="8">
        <f>D28</f>
        <v>1</v>
      </c>
      <c r="E125" s="56">
        <f>E28</f>
        <v>1849</v>
      </c>
    </row>
    <row r="126" spans="2:15" ht="16.5" thickBot="1" x14ac:dyDescent="0.3">
      <c r="B126" s="11" t="s">
        <v>14</v>
      </c>
      <c r="C126" s="6" t="s">
        <v>23</v>
      </c>
      <c r="D126" s="8">
        <f>D65</f>
        <v>0.60233333333333339</v>
      </c>
      <c r="E126" s="56">
        <f>E65</f>
        <v>2134.0700000000002</v>
      </c>
    </row>
    <row r="127" spans="2:15" ht="16.5" thickBot="1" x14ac:dyDescent="0.3">
      <c r="B127" s="11" t="s">
        <v>16</v>
      </c>
      <c r="C127" s="6" t="s">
        <v>45</v>
      </c>
      <c r="D127" s="8">
        <f>D76</f>
        <v>7.1657200000000004E-2</v>
      </c>
      <c r="E127" s="56">
        <f>E76</f>
        <v>159.56</v>
      </c>
      <c r="G127" s="26"/>
    </row>
    <row r="128" spans="2:15" ht="16.5" thickBot="1" x14ac:dyDescent="0.3">
      <c r="B128" s="11" t="s">
        <v>18</v>
      </c>
      <c r="C128" s="6" t="s">
        <v>53</v>
      </c>
      <c r="D128" s="8">
        <f>D88+D93</f>
        <v>1.84E-2</v>
      </c>
      <c r="E128" s="56">
        <f>E99</f>
        <v>40.98</v>
      </c>
      <c r="G128" s="26"/>
    </row>
    <row r="129" spans="2:15" ht="16.5" thickBot="1" x14ac:dyDescent="0.3">
      <c r="B129" s="11" t="s">
        <v>19</v>
      </c>
      <c r="C129" s="6" t="s">
        <v>65</v>
      </c>
      <c r="D129" s="7"/>
      <c r="E129" s="56">
        <f>E107</f>
        <v>0</v>
      </c>
      <c r="G129" s="26"/>
    </row>
    <row r="130" spans="2:15" ht="16.5" thickBot="1" x14ac:dyDescent="0.3">
      <c r="B130" s="95" t="s">
        <v>72</v>
      </c>
      <c r="C130" s="96"/>
      <c r="D130" s="32">
        <f>SUM(D125:D129)</f>
        <v>1.6923905333333333</v>
      </c>
      <c r="E130" s="56">
        <f>ROUND(SUM(E125:E129),2)</f>
        <v>4183.6099999999997</v>
      </c>
      <c r="G130" s="26"/>
    </row>
    <row r="131" spans="2:15" ht="16.5" thickBot="1" x14ac:dyDescent="0.3">
      <c r="B131" s="11" t="s">
        <v>20</v>
      </c>
      <c r="C131" s="6" t="s">
        <v>73</v>
      </c>
      <c r="D131" s="8">
        <f>D119+D112+D113</f>
        <v>0.27249999999999996</v>
      </c>
      <c r="E131" s="56">
        <f>ROUND(E112+E113+E115+E116+E117,2)</f>
        <v>1338.76</v>
      </c>
      <c r="G131" s="26"/>
    </row>
    <row r="132" spans="2:15" ht="16.5" thickBot="1" x14ac:dyDescent="0.3">
      <c r="B132" s="95" t="s">
        <v>74</v>
      </c>
      <c r="C132" s="96"/>
      <c r="D132" s="41"/>
      <c r="E132" s="57">
        <f>SUM(E130:E131)</f>
        <v>5522.37</v>
      </c>
      <c r="N132" s="25"/>
      <c r="O132" s="26"/>
    </row>
    <row r="133" spans="2:15" x14ac:dyDescent="0.25">
      <c r="E133" s="69">
        <f>ROUND(E132*5,2)</f>
        <v>27611.85</v>
      </c>
      <c r="G133" s="26"/>
    </row>
    <row r="134" spans="2:15" x14ac:dyDescent="0.25">
      <c r="B134" s="155" t="s">
        <v>94</v>
      </c>
      <c r="C134" s="155"/>
      <c r="D134" s="155"/>
      <c r="E134" s="155"/>
    </row>
    <row r="135" spans="2:15" x14ac:dyDescent="0.25">
      <c r="B135" s="10" t="s">
        <v>93</v>
      </c>
      <c r="D135" s="64" t="s">
        <v>110</v>
      </c>
      <c r="E135" s="64">
        <f>E132/E28</f>
        <v>2.9866792861005949</v>
      </c>
      <c r="G135" s="26"/>
    </row>
    <row r="136" spans="2:15" x14ac:dyDescent="0.25">
      <c r="D136" s="26"/>
    </row>
    <row r="137" spans="2:15" ht="16.5" thickBot="1" x14ac:dyDescent="0.3">
      <c r="B137" s="83" t="s">
        <v>122</v>
      </c>
      <c r="C137" s="83"/>
      <c r="D137" s="83"/>
      <c r="E137" s="83"/>
      <c r="F137" s="83"/>
      <c r="G137" s="83"/>
    </row>
    <row r="138" spans="2:15" ht="46.9" customHeight="1" thickBot="1" x14ac:dyDescent="0.3">
      <c r="B138" s="75" t="s">
        <v>123</v>
      </c>
      <c r="C138" s="78" t="s">
        <v>124</v>
      </c>
      <c r="D138" s="75" t="s">
        <v>125</v>
      </c>
      <c r="E138" s="75" t="s">
        <v>126</v>
      </c>
      <c r="F138" s="75" t="s">
        <v>127</v>
      </c>
    </row>
    <row r="139" spans="2:15" ht="68.45" customHeight="1" thickBot="1" x14ac:dyDescent="0.3">
      <c r="B139" s="76" t="s">
        <v>128</v>
      </c>
      <c r="C139" s="77">
        <f>E132</f>
        <v>5522.37</v>
      </c>
      <c r="D139" s="79">
        <v>1</v>
      </c>
      <c r="E139" s="80">
        <f>C139*D139</f>
        <v>5522.37</v>
      </c>
      <c r="F139" s="81">
        <f>ROUND(E139/220,2)</f>
        <v>25.1</v>
      </c>
    </row>
    <row r="140" spans="2:15" ht="16.5" thickBot="1" x14ac:dyDescent="0.3">
      <c r="B140" s="152" t="s">
        <v>129</v>
      </c>
      <c r="C140" s="153"/>
      <c r="D140" s="153"/>
      <c r="E140" s="154"/>
      <c r="F140" s="82">
        <f>ROUND(E139*5,2)</f>
        <v>27611.85</v>
      </c>
      <c r="G140" s="84"/>
    </row>
    <row r="142" spans="2:15" ht="16.5" thickBot="1" x14ac:dyDescent="0.3"/>
    <row r="143" spans="2:15" ht="32.25" thickBot="1" x14ac:dyDescent="0.3">
      <c r="B143" s="85" t="s">
        <v>130</v>
      </c>
      <c r="C143" s="85" t="s">
        <v>131</v>
      </c>
      <c r="D143" s="85" t="s">
        <v>132</v>
      </c>
      <c r="E143" s="86" t="s">
        <v>133</v>
      </c>
      <c r="F143" s="85" t="s">
        <v>134</v>
      </c>
      <c r="G143" s="87"/>
    </row>
    <row r="144" spans="2:15" ht="16.5" thickBot="1" x14ac:dyDescent="0.3">
      <c r="B144" s="88">
        <v>1</v>
      </c>
      <c r="C144" s="89" t="s">
        <v>137</v>
      </c>
      <c r="D144" s="88" t="s">
        <v>135</v>
      </c>
      <c r="E144" s="90">
        <v>9800</v>
      </c>
      <c r="F144" s="91">
        <f>ROUND(F139,2)</f>
        <v>25.1</v>
      </c>
      <c r="G144" s="92"/>
    </row>
    <row r="145" spans="2:7" ht="18" customHeight="1" thickBot="1" x14ac:dyDescent="0.3">
      <c r="B145" s="149" t="s">
        <v>136</v>
      </c>
      <c r="C145" s="150"/>
      <c r="D145" s="150"/>
      <c r="E145" s="151"/>
      <c r="F145" s="93">
        <f>ROUND(E144*F144,2)</f>
        <v>245980</v>
      </c>
      <c r="G145" s="94"/>
    </row>
    <row r="148" spans="2:7" x14ac:dyDescent="0.25">
      <c r="D148" s="10" t="s">
        <v>138</v>
      </c>
    </row>
    <row r="149" spans="2:7" x14ac:dyDescent="0.25">
      <c r="D149" s="26">
        <f>200*9.5</f>
        <v>1900</v>
      </c>
      <c r="E149" s="47" t="s">
        <v>140</v>
      </c>
    </row>
    <row r="150" spans="2:7" x14ac:dyDescent="0.25">
      <c r="D150" s="26">
        <f>D149</f>
        <v>1900</v>
      </c>
      <c r="E150" s="47" t="s">
        <v>141</v>
      </c>
    </row>
    <row r="151" spans="2:7" x14ac:dyDescent="0.25">
      <c r="D151" s="26">
        <f>200*9.5</f>
        <v>1900</v>
      </c>
      <c r="E151" s="47" t="s">
        <v>142</v>
      </c>
    </row>
    <row r="152" spans="2:7" x14ac:dyDescent="0.25">
      <c r="D152" s="26">
        <f>D151</f>
        <v>1900</v>
      </c>
      <c r="E152" s="47" t="s">
        <v>143</v>
      </c>
    </row>
    <row r="153" spans="2:7" x14ac:dyDescent="0.25">
      <c r="D153" s="26">
        <f>200*11</f>
        <v>2200</v>
      </c>
      <c r="E153" s="47" t="s">
        <v>139</v>
      </c>
    </row>
    <row r="155" spans="2:7" x14ac:dyDescent="0.25">
      <c r="D155" s="26">
        <f>SUM(D149:D154)</f>
        <v>9800</v>
      </c>
      <c r="E155" s="47" t="s">
        <v>144</v>
      </c>
    </row>
  </sheetData>
  <mergeCells count="65">
    <mergeCell ref="B18:C18"/>
    <mergeCell ref="B19:C19"/>
    <mergeCell ref="B20:C20"/>
    <mergeCell ref="B13:C13"/>
    <mergeCell ref="B14:C14"/>
    <mergeCell ref="D13:E13"/>
    <mergeCell ref="D14:E14"/>
    <mergeCell ref="B17:C17"/>
    <mergeCell ref="D8:E8"/>
    <mergeCell ref="D10:E10"/>
    <mergeCell ref="B8:C8"/>
    <mergeCell ref="B9:C9"/>
    <mergeCell ref="B10:C10"/>
    <mergeCell ref="B38:C38"/>
    <mergeCell ref="B37:E37"/>
    <mergeCell ref="B31:E31"/>
    <mergeCell ref="B35:C35"/>
    <mergeCell ref="B145:E145"/>
    <mergeCell ref="B140:E140"/>
    <mergeCell ref="B134:E134"/>
    <mergeCell ref="B67:E67"/>
    <mergeCell ref="B48:C48"/>
    <mergeCell ref="B50:E50"/>
    <mergeCell ref="B58:C58"/>
    <mergeCell ref="B60:E60"/>
    <mergeCell ref="B65:C65"/>
    <mergeCell ref="B132:C132"/>
    <mergeCell ref="B88:C88"/>
    <mergeCell ref="B90:E90"/>
    <mergeCell ref="B3:E3"/>
    <mergeCell ref="B1:E2"/>
    <mergeCell ref="B30:E30"/>
    <mergeCell ref="B22:E22"/>
    <mergeCell ref="B28:C28"/>
    <mergeCell ref="D5:E5"/>
    <mergeCell ref="B5:C5"/>
    <mergeCell ref="B7:E7"/>
    <mergeCell ref="B12:E12"/>
    <mergeCell ref="B16:E16"/>
    <mergeCell ref="D18:E18"/>
    <mergeCell ref="D19:E19"/>
    <mergeCell ref="D9:E9"/>
    <mergeCell ref="B4:E4"/>
    <mergeCell ref="D20:E20"/>
    <mergeCell ref="D17:E17"/>
    <mergeCell ref="B123:E123"/>
    <mergeCell ref="B130:C130"/>
    <mergeCell ref="B119:C119"/>
    <mergeCell ref="B107:D107"/>
    <mergeCell ref="B110:D110"/>
    <mergeCell ref="B120:D120"/>
    <mergeCell ref="B121:D121"/>
    <mergeCell ref="B109:E109"/>
    <mergeCell ref="B76:C76"/>
    <mergeCell ref="B78:E78"/>
    <mergeCell ref="B79:E79"/>
    <mergeCell ref="C105:D105"/>
    <mergeCell ref="C106:D106"/>
    <mergeCell ref="C104:D104"/>
    <mergeCell ref="C103:D103"/>
    <mergeCell ref="C102:D102"/>
    <mergeCell ref="B93:C93"/>
    <mergeCell ref="B95:E95"/>
    <mergeCell ref="B99:C99"/>
    <mergeCell ref="B101:E10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t="s">
        <v>121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R$ Empregado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Noeli</cp:lastModifiedBy>
  <dcterms:created xsi:type="dcterms:W3CDTF">2018-01-23T19:35:16Z</dcterms:created>
  <dcterms:modified xsi:type="dcterms:W3CDTF">2024-08-06T17:05:53Z</dcterms:modified>
</cp:coreProperties>
</file>